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\Desktop\Przetargi 2026\13-26 Żywność\"/>
    </mc:Choice>
  </mc:AlternateContent>
  <xr:revisionPtr revIDLastSave="0" documentId="13_ncr:1_{9E0BB0CA-9136-4D11-A146-4C2BD3570F22}" xr6:coauthVersionLast="47" xr6:coauthVersionMax="47" xr10:uidLastSave="{00000000-0000-0000-0000-000000000000}"/>
  <bookViews>
    <workbookView xWindow="-120" yWindow="-120" windowWidth="29040" windowHeight="15840" activeTab="1" xr2:uid="{393954D0-ABF6-4EFF-9A0A-199A1C0C4232}"/>
  </bookViews>
  <sheets>
    <sheet name="Część nr 1" sheetId="1" r:id="rId1"/>
    <sheet name="Częśc nr 2" sheetId="3" r:id="rId2"/>
    <sheet name="Część nr 3" sheetId="4" r:id="rId3"/>
    <sheet name="Część nr 4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5" l="1"/>
  <c r="H14" i="5"/>
  <c r="H15" i="5"/>
  <c r="H16" i="5"/>
  <c r="H17" i="5"/>
  <c r="F13" i="5"/>
  <c r="F14" i="5"/>
  <c r="F15" i="5"/>
  <c r="F16" i="5"/>
  <c r="F17" i="5"/>
  <c r="F18" i="5"/>
  <c r="H18" i="5" s="1"/>
  <c r="F12" i="5"/>
  <c r="H12" i="5" s="1"/>
  <c r="F13" i="4"/>
  <c r="H13" i="4" s="1"/>
  <c r="F14" i="4"/>
  <c r="H14" i="4" s="1"/>
  <c r="F15" i="4"/>
  <c r="H15" i="4" s="1"/>
  <c r="F16" i="4"/>
  <c r="H16" i="4" s="1"/>
  <c r="F17" i="4"/>
  <c r="H17" i="4" s="1"/>
  <c r="F18" i="4"/>
  <c r="H18" i="4" s="1"/>
  <c r="F19" i="4"/>
  <c r="H19" i="4" s="1"/>
  <c r="H28" i="3"/>
  <c r="F28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12" i="3"/>
  <c r="F19" i="5" l="1"/>
  <c r="H19" i="5"/>
  <c r="F14" i="1" l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12" i="4"/>
  <c r="H12" i="4" s="1"/>
  <c r="F20" i="4" l="1"/>
  <c r="H20" i="4"/>
  <c r="F13" i="1"/>
  <c r="H13" i="1" s="1"/>
  <c r="F12" i="1"/>
  <c r="H12" i="1" l="1"/>
  <c r="H21" i="1" s="1"/>
  <c r="F21" i="1"/>
</calcChain>
</file>

<file path=xl/sharedStrings.xml><?xml version="1.0" encoding="utf-8"?>
<sst xmlns="http://schemas.openxmlformats.org/spreadsheetml/2006/main" count="189" uniqueCount="76">
  <si>
    <t>........................................................</t>
  </si>
  <si>
    <r>
      <t xml:space="preserve">                                                                                                                                         </t>
    </r>
    <r>
      <rPr>
        <b/>
        <sz val="12"/>
        <color rgb="FF000000"/>
        <rFont val="Times New Roman"/>
        <family val="1"/>
        <charset val="238"/>
      </rPr>
      <t>( wzór tabeli )</t>
    </r>
  </si>
  <si>
    <t xml:space="preserve">    </t>
  </si>
  <si>
    <t>L.p.</t>
  </si>
  <si>
    <t>Nazwa towaru / opis /</t>
  </si>
  <si>
    <t>J.m.</t>
  </si>
  <si>
    <t>cena jedn.</t>
  </si>
  <si>
    <t>Wartość</t>
  </si>
  <si>
    <t>Stawka</t>
  </si>
  <si>
    <t>netto</t>
  </si>
  <si>
    <t>VAT %</t>
  </si>
  <si>
    <t>brutto</t>
  </si>
  <si>
    <t xml:space="preserve">          Formularz asortymentowo-cenowy</t>
  </si>
  <si>
    <t>kg</t>
  </si>
  <si>
    <t>szt</t>
  </si>
  <si>
    <t>Karkówka wp b/k</t>
  </si>
  <si>
    <t>Szynka kulka wp b/k</t>
  </si>
  <si>
    <t>Schab wp b/k</t>
  </si>
  <si>
    <t>Łopatka wp b/k</t>
  </si>
  <si>
    <t>Żeberka wp</t>
  </si>
  <si>
    <t>Wątróbka wp</t>
  </si>
  <si>
    <t>Słonina mielona</t>
  </si>
  <si>
    <t>Smalec w jelicie</t>
  </si>
  <si>
    <t>Część nr 1 - Mięsoi artykuły pochodne</t>
  </si>
  <si>
    <t xml:space="preserve">             Formularz asortymentowo-cenowy</t>
  </si>
  <si>
    <t>Kiełbasa zwyczajna</t>
  </si>
  <si>
    <t>Boczek wędzony</t>
  </si>
  <si>
    <t>Chleb krojony pszenno-żytni (70% m. pszennna, 30% m. żytnia) 1kg</t>
  </si>
  <si>
    <t>Chleb razowy krojony 800g</t>
  </si>
  <si>
    <t>Część nr 2 - Wędliny</t>
  </si>
  <si>
    <t>Część nr 3 - Pieczywo</t>
  </si>
  <si>
    <t>Kości rosołowe wp</t>
  </si>
  <si>
    <t>UWAGA :</t>
  </si>
  <si>
    <t>3. Prosimy o pozostawienie załącznika w oryginalnym formacie</t>
  </si>
  <si>
    <t>1.  Podane ilości stanowią ilości szacunkowe, a faktyczna ilość i zakres dostaw wynikać będzie z potrzeb bieżących Zamawiającego, określonych w udzielanych Wykonawcy zamówieniach. Podane ilości szacunkowe nie mogą stanowić podstawy do żądania przez Wykonawcę realizacji określonych wielkości i ilości dostaw podanych w SWZ oraz zgłaszania związanych z tym roszczeń</t>
  </si>
  <si>
    <t>2.  Zamawiający zastrzega sobie prawo do zmiany zamawianych ilości w ramach asortymentu objętego umową  przy nie przekroczeniu  wartości umowy</t>
  </si>
  <si>
    <t>Załącznik nr 2 SWZ</t>
  </si>
  <si>
    <r>
      <t xml:space="preserve">                                                                                                              </t>
    </r>
    <r>
      <rPr>
        <i/>
        <sz val="10"/>
        <color rgb="FF000000"/>
        <rFont val="Calibri"/>
        <family val="2"/>
        <charset val="238"/>
      </rPr>
      <t>WYPEŁNIONY - DOŁĄCZYĆ DO OFERTY !</t>
    </r>
  </si>
  <si>
    <r>
      <t xml:space="preserve">                                                                               </t>
    </r>
    <r>
      <rPr>
        <b/>
        <i/>
        <sz val="10"/>
        <color rgb="FF000000"/>
        <rFont val="Times New Roman"/>
        <family val="1"/>
        <charset val="238"/>
      </rPr>
      <t xml:space="preserve">                                    </t>
    </r>
    <r>
      <rPr>
        <i/>
        <sz val="10"/>
        <color rgb="FF000000"/>
        <rFont val="Calibri"/>
        <family val="2"/>
        <charset val="238"/>
      </rPr>
      <t>WYPEŁNIONY - DOŁĄCZYĆ DO OFERTY !</t>
    </r>
  </si>
  <si>
    <r>
      <t xml:space="preserve">                                                                                               </t>
    </r>
    <r>
      <rPr>
        <b/>
        <i/>
        <sz val="12"/>
        <color rgb="FF000000"/>
        <rFont val="Calibri"/>
        <family val="2"/>
        <charset val="238"/>
      </rPr>
      <t xml:space="preserve">  </t>
    </r>
    <r>
      <rPr>
        <i/>
        <sz val="10"/>
        <color rgb="FF000000"/>
        <rFont val="Calibri"/>
        <family val="2"/>
        <charset val="238"/>
      </rPr>
      <t>WYPEŁNIONY - DOŁĄCZYĆ DO OFERTY !</t>
    </r>
  </si>
  <si>
    <t>Bułka tarta z bułki pszennej (opak. 2 kg max)</t>
  </si>
  <si>
    <t>Bułka pszenna 100g</t>
  </si>
  <si>
    <t>Drożdżówka słodka 100g</t>
  </si>
  <si>
    <t>Bułka Strucla 400g</t>
  </si>
  <si>
    <t>Rogal maślany 100g</t>
  </si>
  <si>
    <t>Nazwa Handlowa</t>
  </si>
  <si>
    <t>Szacunkowa Ilość</t>
  </si>
  <si>
    <t>Wartość brutto</t>
  </si>
  <si>
    <t>Filet z kurczaka</t>
  </si>
  <si>
    <t>Wątróbka drobiowa</t>
  </si>
  <si>
    <t>Filet z indyka</t>
  </si>
  <si>
    <t>około 0,25kg</t>
  </si>
  <si>
    <t xml:space="preserve">Maksymalna wielkość </t>
  </si>
  <si>
    <t>Ćwiartka z kurczaka</t>
  </si>
  <si>
    <t>Nr sprawy ZP1-13/2026</t>
  </si>
  <si>
    <t>Kiełbasa kminkowa gruba</t>
  </si>
  <si>
    <t>Polędwica sopocka gruba</t>
  </si>
  <si>
    <t>Parówka drobiowa cienka</t>
  </si>
  <si>
    <t>Parówka cielęca cienka</t>
  </si>
  <si>
    <t>Kiełbaski śląskie cienkie</t>
  </si>
  <si>
    <t>Kiełbasa krotoszyńska gruba</t>
  </si>
  <si>
    <t>Kiełbasa szynkowa gruba</t>
  </si>
  <si>
    <t>Pasztet pieczony wieprzowo-drobiowy</t>
  </si>
  <si>
    <t>Kiełbasa polędwica drobiowa gruba</t>
  </si>
  <si>
    <t>Kiełbasa krakowska parzona gruba</t>
  </si>
  <si>
    <t>Kiełbasa żywiecka parzona gruba</t>
  </si>
  <si>
    <t>Schab wędzony parzony gruby</t>
  </si>
  <si>
    <t>Szynka wieprzowa gotowana gruba</t>
  </si>
  <si>
    <t>Kiełbasa z indyka gruba</t>
  </si>
  <si>
    <t>Ciasto drożdżowe z serem</t>
  </si>
  <si>
    <t>Noga z kurczaka</t>
  </si>
  <si>
    <t>Kurczak tuszka</t>
  </si>
  <si>
    <t>Porcja rosołowa</t>
  </si>
  <si>
    <t>Nazwa i adres oferenta, telefon i e-mail</t>
  </si>
  <si>
    <t>Nazwa i adres oferenta, telefon i e-mail.</t>
  </si>
  <si>
    <t>około 1,50kg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</si>
</sst>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     &quot;;&quot;-&quot;#,##0.00&quot;      &quot;;&quot; -&quot;#&quot;      &quot;;@&quot; &quot;"/>
    <numFmt numFmtId="165" formatCode="#,##0.00&quot; &quot;[$zł-415];[Red]&quot;-&quot;#,##0.00&quot; &quot;[$zł-415]"/>
    <numFmt numFmtId="166" formatCode="[$-415]General"/>
    <numFmt numFmtId="167" formatCode="[$-415]#,##0.00"/>
  </numFmts>
  <fonts count="32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i/>
      <sz val="14"/>
      <color rgb="FF000000"/>
      <name val="Times New Roman"/>
      <family val="1"/>
      <charset val="238"/>
    </font>
    <font>
      <b/>
      <i/>
      <sz val="12"/>
      <color rgb="FF000000"/>
      <name val="Calibri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4"/>
      <color theme="1"/>
      <name val="Times New Roman"/>
      <family val="1"/>
      <charset val="238"/>
    </font>
    <font>
      <i/>
      <sz val="7.5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Arial1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i/>
      <sz val="10"/>
      <color rgb="FF000000"/>
      <name val="Calibri"/>
      <family val="2"/>
      <charset val="238"/>
    </font>
    <font>
      <b/>
      <i/>
      <sz val="10"/>
      <color rgb="FF000000"/>
      <name val="Times New Roman"/>
      <family val="1"/>
      <charset val="238"/>
    </font>
    <font>
      <sz val="9"/>
      <color rgb="FF000000"/>
      <name val="Arial1"/>
      <charset val="238"/>
    </font>
    <font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rgb="FFFFFF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 style="thin">
        <color indexed="64"/>
      </right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9" fontId="12" fillId="0" borderId="0" applyBorder="0" applyProtection="0"/>
    <xf numFmtId="0" fontId="19" fillId="0" borderId="0"/>
    <xf numFmtId="0" fontId="20" fillId="0" borderId="0">
      <alignment horizontal="center"/>
    </xf>
    <xf numFmtId="0" fontId="20" fillId="0" borderId="0">
      <alignment horizontal="center" textRotation="90"/>
    </xf>
    <xf numFmtId="0" fontId="21" fillId="0" borderId="0"/>
    <xf numFmtId="165" fontId="21" fillId="0" borderId="0"/>
    <xf numFmtId="9" fontId="26" fillId="0" borderId="0" applyFont="0" applyFill="0" applyBorder="0" applyAlignment="0" applyProtection="0"/>
    <xf numFmtId="166" fontId="3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7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/>
    <xf numFmtId="0" fontId="16" fillId="3" borderId="0" xfId="0" applyFont="1" applyFill="1"/>
    <xf numFmtId="2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164" fontId="0" fillId="0" borderId="0" xfId="0" applyNumberFormat="1"/>
    <xf numFmtId="0" fontId="18" fillId="0" borderId="2" xfId="2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/>
    </xf>
    <xf numFmtId="3" fontId="24" fillId="0" borderId="0" xfId="0" applyNumberFormat="1" applyFont="1"/>
    <xf numFmtId="0" fontId="18" fillId="0" borderId="5" xfId="2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27" fillId="0" borderId="2" xfId="0" applyFont="1" applyBorder="1" applyAlignment="1">
      <alignment horizontal="center"/>
    </xf>
    <xf numFmtId="0" fontId="27" fillId="0" borderId="2" xfId="0" applyFont="1" applyBorder="1"/>
    <xf numFmtId="3" fontId="27" fillId="0" borderId="2" xfId="0" applyNumberFormat="1" applyFont="1" applyBorder="1"/>
    <xf numFmtId="2" fontId="27" fillId="4" borderId="2" xfId="0" applyNumberFormat="1" applyFont="1" applyFill="1" applyBorder="1" applyAlignment="1">
      <alignment horizontal="center" vertical="center"/>
    </xf>
    <xf numFmtId="2" fontId="27" fillId="2" borderId="2" xfId="0" applyNumberFormat="1" applyFont="1" applyFill="1" applyBorder="1" applyAlignment="1">
      <alignment horizontal="center" vertical="center"/>
    </xf>
    <xf numFmtId="9" fontId="27" fillId="2" borderId="2" xfId="1" applyFon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0" fontId="27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2" xfId="0" applyFill="1" applyBorder="1"/>
    <xf numFmtId="0" fontId="28" fillId="0" borderId="0" xfId="0" applyFon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27" fillId="0" borderId="2" xfId="2" applyFont="1" applyBorder="1" applyAlignment="1">
      <alignment horizontal="center"/>
    </xf>
    <xf numFmtId="3" fontId="27" fillId="0" borderId="2" xfId="0" applyNumberFormat="1" applyFont="1" applyBorder="1" applyAlignment="1">
      <alignment horizontal="center"/>
    </xf>
    <xf numFmtId="2" fontId="27" fillId="2" borderId="4" xfId="0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/>
    </xf>
    <xf numFmtId="0" fontId="26" fillId="0" borderId="0" xfId="0" applyFont="1"/>
    <xf numFmtId="2" fontId="26" fillId="0" borderId="2" xfId="0" applyNumberFormat="1" applyFont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2" fontId="27" fillId="4" borderId="10" xfId="0" applyNumberFormat="1" applyFont="1" applyFill="1" applyBorder="1" applyAlignment="1">
      <alignment horizontal="center" vertical="center"/>
    </xf>
    <xf numFmtId="2" fontId="27" fillId="2" borderId="5" xfId="0" applyNumberFormat="1" applyFont="1" applyFill="1" applyBorder="1" applyAlignment="1">
      <alignment horizontal="center" vertical="center"/>
    </xf>
    <xf numFmtId="9" fontId="27" fillId="2" borderId="9" xfId="1" applyFont="1" applyFill="1" applyBorder="1" applyAlignment="1">
      <alignment horizontal="center" vertical="center"/>
    </xf>
    <xf numFmtId="2" fontId="0" fillId="4" borderId="6" xfId="0" applyNumberFormat="1" applyFill="1" applyBorder="1" applyAlignment="1">
      <alignment horizontal="center" vertical="center"/>
    </xf>
    <xf numFmtId="9" fontId="27" fillId="2" borderId="4" xfId="1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4" fontId="30" fillId="0" borderId="14" xfId="0" applyNumberFormat="1" applyFont="1" applyBorder="1" applyAlignment="1">
      <alignment horizontal="center"/>
    </xf>
    <xf numFmtId="4" fontId="30" fillId="0" borderId="14" xfId="0" applyNumberFormat="1" applyFont="1" applyBorder="1" applyAlignment="1">
      <alignment horizontal="left"/>
    </xf>
    <xf numFmtId="3" fontId="30" fillId="0" borderId="14" xfId="0" applyNumberFormat="1" applyFont="1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/>
    </xf>
    <xf numFmtId="167" fontId="30" fillId="0" borderId="16" xfId="8" applyNumberFormat="1" applyBorder="1" applyAlignment="1">
      <alignment horizontal="center" vertical="center"/>
    </xf>
    <xf numFmtId="4" fontId="30" fillId="0" borderId="16" xfId="0" applyNumberFormat="1" applyFont="1" applyBorder="1" applyAlignment="1">
      <alignment horizontal="center"/>
    </xf>
    <xf numFmtId="167" fontId="30" fillId="0" borderId="16" xfId="8" applyNumberFormat="1" applyBorder="1" applyAlignment="1">
      <alignment horizontal="center"/>
    </xf>
    <xf numFmtId="9" fontId="29" fillId="4" borderId="2" xfId="7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9" fillId="2" borderId="13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</cellXfs>
  <cellStyles count="9">
    <cellStyle name="Excel Built-in Normal" xfId="8" xr:uid="{FD046A90-E012-452C-AE0C-7B09E196B9E4}"/>
    <cellStyle name="Excel_BuiltIn_Percent" xfId="1" xr:uid="{62B1EF49-AABC-4A3E-987D-BC97F00CE07E}"/>
    <cellStyle name="Heading" xfId="3" xr:uid="{40C369DA-4D58-42B4-9197-20546E402996}"/>
    <cellStyle name="Heading1" xfId="4" xr:uid="{9B68A6FC-40BD-4D08-AE64-9A4E23FE2820}"/>
    <cellStyle name="Normalny" xfId="0" builtinId="0"/>
    <cellStyle name="Normalny 2" xfId="2" xr:uid="{6F21692A-C799-4859-BBD8-9E2B2548F816}"/>
    <cellStyle name="Procentowy" xfId="7" builtinId="5"/>
    <cellStyle name="Result" xfId="5" xr:uid="{42C36290-6971-4915-8EAD-9DC627A0E690}"/>
    <cellStyle name="Result2" xfId="6" xr:uid="{F4095F5A-47A5-448D-85E9-5431BD6C2B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5AD54-066F-40DD-A75D-7FE9192B2B3C}">
  <dimension ref="A1:H27"/>
  <sheetViews>
    <sheetView workbookViewId="0">
      <selection activeCell="H21" sqref="H21"/>
    </sheetView>
  </sheetViews>
  <sheetFormatPr defaultRowHeight="15"/>
  <cols>
    <col min="1" max="1" width="5.28515625" style="1" customWidth="1"/>
    <col min="2" max="2" width="39.28515625" customWidth="1"/>
    <col min="3" max="3" width="6.42578125" style="1" customWidth="1"/>
    <col min="4" max="4" width="12.5703125" style="1" customWidth="1"/>
    <col min="5" max="5" width="13.7109375" style="1" customWidth="1"/>
    <col min="6" max="6" width="15.85546875" customWidth="1"/>
    <col min="7" max="7" width="7.42578125" customWidth="1"/>
    <col min="8" max="8" width="18.28515625" customWidth="1"/>
    <col min="9" max="254" width="9.28515625" customWidth="1"/>
    <col min="255" max="1022" width="11.7109375" customWidth="1"/>
    <col min="1023" max="1023" width="9.42578125" customWidth="1"/>
  </cols>
  <sheetData>
    <row r="1" spans="1:8" ht="18.75">
      <c r="A1" s="18"/>
      <c r="B1" s="19" t="s">
        <v>54</v>
      </c>
      <c r="C1" s="20"/>
      <c r="D1" s="20"/>
      <c r="E1" s="20"/>
      <c r="F1" s="21"/>
      <c r="G1" s="20"/>
      <c r="H1" s="22" t="s">
        <v>36</v>
      </c>
    </row>
    <row r="2" spans="1:8" ht="19.5">
      <c r="B2" s="2" t="s">
        <v>37</v>
      </c>
      <c r="G2" s="1"/>
    </row>
    <row r="3" spans="1:8" ht="15.75">
      <c r="B3" s="3" t="s">
        <v>0</v>
      </c>
      <c r="G3" s="4" t="s">
        <v>1</v>
      </c>
      <c r="H3" s="5" t="s">
        <v>2</v>
      </c>
    </row>
    <row r="4" spans="1:8" ht="21" customHeight="1">
      <c r="B4" s="3" t="s">
        <v>0</v>
      </c>
      <c r="E4" s="6" t="s">
        <v>24</v>
      </c>
      <c r="F4" s="7"/>
      <c r="G4" s="7"/>
      <c r="H4" s="7"/>
    </row>
    <row r="5" spans="1:8" ht="15.75">
      <c r="B5" s="3" t="s">
        <v>0</v>
      </c>
      <c r="G5" s="1"/>
    </row>
    <row r="6" spans="1:8">
      <c r="B6" s="8" t="s">
        <v>73</v>
      </c>
      <c r="G6" s="1"/>
    </row>
    <row r="7" spans="1:8">
      <c r="B7" s="9"/>
      <c r="G7" s="1"/>
    </row>
    <row r="8" spans="1:8" s="11" customFormat="1" ht="15" customHeight="1">
      <c r="A8" s="10"/>
      <c r="B8" s="82" t="s">
        <v>23</v>
      </c>
      <c r="C8" s="82"/>
      <c r="D8" s="82"/>
      <c r="E8" s="82"/>
      <c r="F8" s="82"/>
      <c r="G8" s="82"/>
      <c r="H8" s="82"/>
    </row>
    <row r="9" spans="1:8" s="11" customFormat="1" ht="12.75" thickBot="1">
      <c r="A9" s="10"/>
      <c r="C9" s="10"/>
      <c r="D9" s="10"/>
      <c r="E9" s="10"/>
    </row>
    <row r="10" spans="1:8" s="12" customFormat="1" ht="15" customHeight="1" thickTop="1">
      <c r="A10" s="60" t="s">
        <v>3</v>
      </c>
      <c r="B10" s="60" t="s">
        <v>4</v>
      </c>
      <c r="C10" s="60" t="s">
        <v>5</v>
      </c>
      <c r="D10" s="88" t="s">
        <v>46</v>
      </c>
      <c r="E10" s="60" t="s">
        <v>6</v>
      </c>
      <c r="F10" s="60" t="s">
        <v>7</v>
      </c>
      <c r="G10" s="60" t="s">
        <v>8</v>
      </c>
      <c r="H10" s="60" t="s">
        <v>7</v>
      </c>
    </row>
    <row r="11" spans="1:8" s="12" customFormat="1" ht="15" customHeight="1">
      <c r="A11" s="63"/>
      <c r="B11" s="63"/>
      <c r="C11" s="63"/>
      <c r="D11" s="89"/>
      <c r="E11" s="63" t="s">
        <v>9</v>
      </c>
      <c r="F11" s="63" t="s">
        <v>9</v>
      </c>
      <c r="G11" s="63" t="s">
        <v>10</v>
      </c>
      <c r="H11" s="63" t="s">
        <v>11</v>
      </c>
    </row>
    <row r="12" spans="1:8" s="12" customFormat="1">
      <c r="A12" s="39">
        <v>1</v>
      </c>
      <c r="B12" s="40" t="s">
        <v>15</v>
      </c>
      <c r="C12" s="39" t="s">
        <v>13</v>
      </c>
      <c r="D12" s="41">
        <v>300</v>
      </c>
      <c r="E12" s="42"/>
      <c r="F12" s="43">
        <f t="shared" ref="F12:F20" si="0">D12*E12</f>
        <v>0</v>
      </c>
      <c r="G12" s="44"/>
      <c r="H12" s="43">
        <f t="shared" ref="H12:H20" si="1">F12*G12+F12</f>
        <v>0</v>
      </c>
    </row>
    <row r="13" spans="1:8">
      <c r="A13" s="39">
        <v>2</v>
      </c>
      <c r="B13" s="40" t="s">
        <v>16</v>
      </c>
      <c r="C13" s="39" t="s">
        <v>13</v>
      </c>
      <c r="D13" s="41">
        <v>200</v>
      </c>
      <c r="E13" s="45"/>
      <c r="F13" s="43">
        <f t="shared" si="0"/>
        <v>0</v>
      </c>
      <c r="G13" s="44"/>
      <c r="H13" s="43">
        <f t="shared" si="1"/>
        <v>0</v>
      </c>
    </row>
    <row r="14" spans="1:8">
      <c r="A14" s="39">
        <v>3</v>
      </c>
      <c r="B14" s="40" t="s">
        <v>17</v>
      </c>
      <c r="C14" s="39" t="s">
        <v>13</v>
      </c>
      <c r="D14" s="41">
        <v>450</v>
      </c>
      <c r="E14" s="45"/>
      <c r="F14" s="43">
        <f t="shared" si="0"/>
        <v>0</v>
      </c>
      <c r="G14" s="44"/>
      <c r="H14" s="43">
        <f t="shared" si="1"/>
        <v>0</v>
      </c>
    </row>
    <row r="15" spans="1:8">
      <c r="A15" s="39">
        <v>4</v>
      </c>
      <c r="B15" s="40" t="s">
        <v>18</v>
      </c>
      <c r="C15" s="39" t="s">
        <v>13</v>
      </c>
      <c r="D15" s="41">
        <v>650</v>
      </c>
      <c r="E15" s="45"/>
      <c r="F15" s="43">
        <f t="shared" si="0"/>
        <v>0</v>
      </c>
      <c r="G15" s="44"/>
      <c r="H15" s="43">
        <f t="shared" si="1"/>
        <v>0</v>
      </c>
    </row>
    <row r="16" spans="1:8">
      <c r="A16" s="39">
        <v>5</v>
      </c>
      <c r="B16" s="46" t="s">
        <v>19</v>
      </c>
      <c r="C16" s="39" t="s">
        <v>13</v>
      </c>
      <c r="D16" s="41">
        <v>50</v>
      </c>
      <c r="E16" s="45"/>
      <c r="F16" s="43">
        <f t="shared" si="0"/>
        <v>0</v>
      </c>
      <c r="G16" s="44"/>
      <c r="H16" s="43">
        <f t="shared" si="1"/>
        <v>0</v>
      </c>
    </row>
    <row r="17" spans="1:8">
      <c r="A17" s="39">
        <v>6</v>
      </c>
      <c r="B17" s="40" t="s">
        <v>20</v>
      </c>
      <c r="C17" s="39" t="s">
        <v>13</v>
      </c>
      <c r="D17" s="41">
        <v>20</v>
      </c>
      <c r="E17" s="45"/>
      <c r="F17" s="43">
        <f t="shared" si="0"/>
        <v>0</v>
      </c>
      <c r="G17" s="44"/>
      <c r="H17" s="43">
        <f t="shared" si="1"/>
        <v>0</v>
      </c>
    </row>
    <row r="18" spans="1:8">
      <c r="A18" s="39">
        <v>7</v>
      </c>
      <c r="B18" s="46" t="s">
        <v>21</v>
      </c>
      <c r="C18" s="39" t="s">
        <v>13</v>
      </c>
      <c r="D18" s="41">
        <v>100</v>
      </c>
      <c r="E18" s="45"/>
      <c r="F18" s="43">
        <f t="shared" si="0"/>
        <v>0</v>
      </c>
      <c r="G18" s="44"/>
      <c r="H18" s="43">
        <f t="shared" si="1"/>
        <v>0</v>
      </c>
    </row>
    <row r="19" spans="1:8">
      <c r="A19" s="39">
        <v>8</v>
      </c>
      <c r="B19" s="40" t="s">
        <v>22</v>
      </c>
      <c r="C19" s="39" t="s">
        <v>13</v>
      </c>
      <c r="D19" s="41">
        <v>200</v>
      </c>
      <c r="E19" s="45"/>
      <c r="F19" s="43">
        <f t="shared" si="0"/>
        <v>0</v>
      </c>
      <c r="G19" s="44"/>
      <c r="H19" s="43">
        <f t="shared" si="1"/>
        <v>0</v>
      </c>
    </row>
    <row r="20" spans="1:8">
      <c r="A20" s="47">
        <v>9</v>
      </c>
      <c r="B20" s="40" t="s">
        <v>31</v>
      </c>
      <c r="C20" s="39" t="s">
        <v>13</v>
      </c>
      <c r="D20" s="41">
        <v>1500</v>
      </c>
      <c r="E20" s="48"/>
      <c r="F20" s="43">
        <f t="shared" si="0"/>
        <v>0</v>
      </c>
      <c r="G20" s="49"/>
      <c r="H20" s="43">
        <f t="shared" si="1"/>
        <v>0</v>
      </c>
    </row>
    <row r="21" spans="1:8">
      <c r="A21" s="50"/>
      <c r="F21" s="51">
        <f>SUM(F12:F20)</f>
        <v>0</v>
      </c>
      <c r="H21" s="51">
        <f>SUM(H12:H20)</f>
        <v>0</v>
      </c>
    </row>
    <row r="24" spans="1:8">
      <c r="B24" t="s">
        <v>32</v>
      </c>
    </row>
    <row r="25" spans="1:8" ht="65.25" customHeight="1">
      <c r="B25" s="87" t="s">
        <v>34</v>
      </c>
      <c r="C25" s="87"/>
      <c r="D25" s="87"/>
      <c r="E25" s="87"/>
      <c r="F25" s="87"/>
      <c r="G25" s="87"/>
      <c r="H25" s="87"/>
    </row>
    <row r="26" spans="1:8" s="31" customFormat="1" ht="33" customHeight="1">
      <c r="A26" s="30"/>
      <c r="B26" s="87" t="s">
        <v>35</v>
      </c>
      <c r="C26" s="87"/>
      <c r="D26" s="87"/>
      <c r="E26" s="87"/>
      <c r="F26" s="87"/>
      <c r="G26" s="87"/>
      <c r="H26" s="87"/>
    </row>
    <row r="27" spans="1:8">
      <c r="B27" t="s">
        <v>33</v>
      </c>
    </row>
  </sheetData>
  <mergeCells count="4">
    <mergeCell ref="B8:H8"/>
    <mergeCell ref="B25:H25"/>
    <mergeCell ref="B26:H26"/>
    <mergeCell ref="D10:D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5145A-41A0-41B1-86A3-4592A1715BB0}">
  <dimension ref="A1:M34"/>
  <sheetViews>
    <sheetView tabSelected="1" topLeftCell="A16" workbookViewId="0">
      <selection activeCell="B8" sqref="B8:H8"/>
    </sheetView>
  </sheetViews>
  <sheetFormatPr defaultRowHeight="15"/>
  <cols>
    <col min="2" max="2" width="28.85546875" customWidth="1"/>
    <col min="3" max="3" width="6.5703125" customWidth="1"/>
    <col min="4" max="4" width="13.42578125" customWidth="1"/>
    <col min="5" max="5" width="12.7109375" customWidth="1"/>
    <col min="6" max="6" width="14.140625" customWidth="1"/>
    <col min="8" max="8" width="16" customWidth="1"/>
    <col min="9" max="9" width="18.42578125" customWidth="1"/>
  </cols>
  <sheetData>
    <row r="1" spans="1:13" ht="18.75">
      <c r="A1" s="18"/>
      <c r="B1" s="19" t="s">
        <v>54</v>
      </c>
      <c r="C1" s="20"/>
      <c r="D1" s="20"/>
      <c r="E1" s="20"/>
      <c r="F1" s="21"/>
      <c r="G1" s="20"/>
      <c r="H1" s="22" t="s">
        <v>36</v>
      </c>
      <c r="I1" s="22"/>
    </row>
    <row r="2" spans="1:13" ht="19.5">
      <c r="A2" s="1"/>
      <c r="B2" s="2" t="s">
        <v>38</v>
      </c>
      <c r="C2" s="1"/>
      <c r="D2" s="1"/>
      <c r="E2" s="1"/>
      <c r="G2" s="1"/>
    </row>
    <row r="3" spans="1:13" ht="15.75">
      <c r="A3" s="1"/>
      <c r="B3" s="3" t="s">
        <v>0</v>
      </c>
      <c r="C3" s="1"/>
      <c r="D3" s="1"/>
      <c r="E3" s="1"/>
      <c r="G3" s="4" t="s">
        <v>1</v>
      </c>
      <c r="H3" s="5" t="s">
        <v>2</v>
      </c>
      <c r="I3" s="5"/>
    </row>
    <row r="4" spans="1:13" ht="18.75">
      <c r="A4" s="1"/>
      <c r="B4" s="3" t="s">
        <v>0</v>
      </c>
      <c r="C4" s="1"/>
      <c r="D4" s="1"/>
      <c r="E4" s="6" t="s">
        <v>12</v>
      </c>
      <c r="F4" s="7"/>
      <c r="G4" s="7"/>
      <c r="H4" s="7"/>
      <c r="I4" s="7"/>
    </row>
    <row r="5" spans="1:13" ht="15.75">
      <c r="A5" s="1"/>
      <c r="B5" s="3" t="s">
        <v>0</v>
      </c>
      <c r="C5" s="1"/>
      <c r="D5" s="1"/>
      <c r="E5" s="1"/>
      <c r="G5" s="1"/>
    </row>
    <row r="6" spans="1:13">
      <c r="A6" s="1"/>
      <c r="B6" s="8" t="s">
        <v>73</v>
      </c>
      <c r="C6" s="1"/>
      <c r="D6" s="1"/>
      <c r="E6" s="1"/>
      <c r="G6" s="1"/>
    </row>
    <row r="7" spans="1:13">
      <c r="A7" s="1"/>
      <c r="B7" s="9"/>
      <c r="C7" s="1"/>
      <c r="D7" s="1"/>
      <c r="E7" s="1"/>
      <c r="G7" s="1"/>
    </row>
    <row r="8" spans="1:13" ht="15.75">
      <c r="A8" s="10"/>
      <c r="B8" s="82" t="s">
        <v>29</v>
      </c>
      <c r="C8" s="82"/>
      <c r="D8" s="82"/>
      <c r="E8" s="82"/>
      <c r="F8" s="82"/>
      <c r="G8" s="82"/>
      <c r="H8" s="82"/>
      <c r="I8" s="37"/>
      <c r="J8" s="11"/>
      <c r="K8" s="11"/>
      <c r="L8" s="11"/>
      <c r="M8" s="11"/>
    </row>
    <row r="9" spans="1:13" ht="15.75" thickBot="1">
      <c r="A9" s="10"/>
      <c r="B9" s="11"/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</row>
    <row r="10" spans="1:13" ht="15.75" thickTop="1">
      <c r="A10" s="60" t="s">
        <v>3</v>
      </c>
      <c r="B10" s="60" t="s">
        <v>4</v>
      </c>
      <c r="C10" s="60" t="s">
        <v>5</v>
      </c>
      <c r="D10" s="88" t="s">
        <v>46</v>
      </c>
      <c r="E10" s="60" t="s">
        <v>6</v>
      </c>
      <c r="F10" s="60" t="s">
        <v>7</v>
      </c>
      <c r="G10" s="60" t="s">
        <v>8</v>
      </c>
      <c r="H10" s="61" t="s">
        <v>7</v>
      </c>
      <c r="I10" s="90" t="s">
        <v>45</v>
      </c>
      <c r="J10" s="12"/>
      <c r="K10" s="12"/>
      <c r="L10" s="12"/>
      <c r="M10" s="12"/>
    </row>
    <row r="11" spans="1:13">
      <c r="A11" s="63"/>
      <c r="B11" s="63"/>
      <c r="C11" s="63"/>
      <c r="D11" s="89"/>
      <c r="E11" s="63" t="s">
        <v>9</v>
      </c>
      <c r="F11" s="63" t="s">
        <v>9</v>
      </c>
      <c r="G11" s="63" t="s">
        <v>10</v>
      </c>
      <c r="H11" s="64" t="s">
        <v>11</v>
      </c>
      <c r="I11" s="91"/>
      <c r="J11" s="12"/>
      <c r="K11" s="12"/>
      <c r="L11" s="12"/>
      <c r="M11" s="12"/>
    </row>
    <row r="12" spans="1:13">
      <c r="A12" s="52">
        <v>1</v>
      </c>
      <c r="B12" s="40" t="s">
        <v>55</v>
      </c>
      <c r="C12" s="39" t="s">
        <v>13</v>
      </c>
      <c r="D12" s="53">
        <v>200</v>
      </c>
      <c r="E12" s="42"/>
      <c r="F12" s="43">
        <f>D12*E12</f>
        <v>0</v>
      </c>
      <c r="G12" s="44"/>
      <c r="H12" s="54">
        <f>F12*G12+F12</f>
        <v>0</v>
      </c>
      <c r="I12" s="43"/>
      <c r="J12" s="12"/>
      <c r="K12" s="12"/>
      <c r="L12" s="12"/>
      <c r="M12" s="12"/>
    </row>
    <row r="13" spans="1:13">
      <c r="A13" s="52">
        <v>2</v>
      </c>
      <c r="B13" s="40" t="s">
        <v>56</v>
      </c>
      <c r="C13" s="39" t="s">
        <v>13</v>
      </c>
      <c r="D13" s="53">
        <v>150</v>
      </c>
      <c r="E13" s="55"/>
      <c r="F13" s="43">
        <f t="shared" ref="F13:F27" si="0">D13*E13</f>
        <v>0</v>
      </c>
      <c r="G13" s="44"/>
      <c r="H13" s="54">
        <f t="shared" ref="H13:H27" si="1">F13*G13+F13</f>
        <v>0</v>
      </c>
      <c r="I13" s="43"/>
    </row>
    <row r="14" spans="1:13">
      <c r="A14" s="52">
        <v>3</v>
      </c>
      <c r="B14" s="40" t="s">
        <v>57</v>
      </c>
      <c r="C14" s="39" t="s">
        <v>13</v>
      </c>
      <c r="D14" s="53">
        <v>50</v>
      </c>
      <c r="E14" s="55"/>
      <c r="F14" s="43">
        <f t="shared" si="0"/>
        <v>0</v>
      </c>
      <c r="G14" s="44"/>
      <c r="H14" s="54">
        <f t="shared" si="1"/>
        <v>0</v>
      </c>
      <c r="I14" s="43"/>
    </row>
    <row r="15" spans="1:13">
      <c r="A15" s="52">
        <v>4</v>
      </c>
      <c r="B15" s="40" t="s">
        <v>58</v>
      </c>
      <c r="C15" s="39" t="s">
        <v>13</v>
      </c>
      <c r="D15" s="53">
        <v>50</v>
      </c>
      <c r="E15" s="55"/>
      <c r="F15" s="43">
        <f t="shared" si="0"/>
        <v>0</v>
      </c>
      <c r="G15" s="44"/>
      <c r="H15" s="54">
        <f t="shared" si="1"/>
        <v>0</v>
      </c>
      <c r="I15" s="43"/>
    </row>
    <row r="16" spans="1:13">
      <c r="A16" s="52">
        <v>5</v>
      </c>
      <c r="B16" s="46" t="s">
        <v>59</v>
      </c>
      <c r="C16" s="39" t="s">
        <v>13</v>
      </c>
      <c r="D16" s="53">
        <v>300</v>
      </c>
      <c r="E16" s="55"/>
      <c r="F16" s="43">
        <f t="shared" si="0"/>
        <v>0</v>
      </c>
      <c r="G16" s="44"/>
      <c r="H16" s="54">
        <f t="shared" si="1"/>
        <v>0</v>
      </c>
      <c r="I16" s="43"/>
    </row>
    <row r="17" spans="1:9">
      <c r="A17" s="52">
        <v>6</v>
      </c>
      <c r="B17" s="40" t="s">
        <v>60</v>
      </c>
      <c r="C17" s="39" t="s">
        <v>13</v>
      </c>
      <c r="D17" s="53">
        <v>100</v>
      </c>
      <c r="E17" s="55"/>
      <c r="F17" s="43">
        <f t="shared" si="0"/>
        <v>0</v>
      </c>
      <c r="G17" s="44"/>
      <c r="H17" s="54">
        <f t="shared" si="1"/>
        <v>0</v>
      </c>
      <c r="I17" s="43"/>
    </row>
    <row r="18" spans="1:9">
      <c r="A18" s="52">
        <v>7</v>
      </c>
      <c r="B18" s="40" t="s">
        <v>61</v>
      </c>
      <c r="C18" s="39" t="s">
        <v>13</v>
      </c>
      <c r="D18" s="53">
        <v>150</v>
      </c>
      <c r="E18" s="55"/>
      <c r="F18" s="43">
        <f t="shared" si="0"/>
        <v>0</v>
      </c>
      <c r="G18" s="44"/>
      <c r="H18" s="54">
        <f t="shared" si="1"/>
        <v>0</v>
      </c>
      <c r="I18" s="43"/>
    </row>
    <row r="19" spans="1:9">
      <c r="A19" s="52">
        <v>8</v>
      </c>
      <c r="B19" s="40" t="s">
        <v>25</v>
      </c>
      <c r="C19" s="39" t="s">
        <v>13</v>
      </c>
      <c r="D19" s="53">
        <v>250</v>
      </c>
      <c r="E19" s="55"/>
      <c r="F19" s="43">
        <f t="shared" si="0"/>
        <v>0</v>
      </c>
      <c r="G19" s="44"/>
      <c r="H19" s="54">
        <f t="shared" si="1"/>
        <v>0</v>
      </c>
      <c r="I19" s="43"/>
    </row>
    <row r="20" spans="1:9">
      <c r="A20" s="52">
        <v>9</v>
      </c>
      <c r="B20" s="40" t="s">
        <v>26</v>
      </c>
      <c r="C20" s="39" t="s">
        <v>13</v>
      </c>
      <c r="D20" s="53">
        <v>20</v>
      </c>
      <c r="E20" s="56"/>
      <c r="F20" s="43">
        <f t="shared" si="0"/>
        <v>0</v>
      </c>
      <c r="G20" s="44"/>
      <c r="H20" s="54">
        <f t="shared" si="1"/>
        <v>0</v>
      </c>
      <c r="I20" s="43"/>
    </row>
    <row r="21" spans="1:9">
      <c r="A21" s="52">
        <v>10</v>
      </c>
      <c r="B21" s="40" t="s">
        <v>62</v>
      </c>
      <c r="C21" s="39" t="s">
        <v>13</v>
      </c>
      <c r="D21" s="53">
        <v>150</v>
      </c>
      <c r="E21" s="56"/>
      <c r="F21" s="43">
        <f t="shared" si="0"/>
        <v>0</v>
      </c>
      <c r="G21" s="44"/>
      <c r="H21" s="54">
        <f t="shared" si="1"/>
        <v>0</v>
      </c>
      <c r="I21" s="43"/>
    </row>
    <row r="22" spans="1:9" ht="15" customHeight="1">
      <c r="A22" s="52">
        <v>11</v>
      </c>
      <c r="B22" s="40" t="s">
        <v>63</v>
      </c>
      <c r="C22" s="39" t="s">
        <v>13</v>
      </c>
      <c r="D22" s="53">
        <v>200</v>
      </c>
      <c r="E22" s="56"/>
      <c r="F22" s="43">
        <f t="shared" si="0"/>
        <v>0</v>
      </c>
      <c r="G22" s="44"/>
      <c r="H22" s="54">
        <f t="shared" si="1"/>
        <v>0</v>
      </c>
      <c r="I22" s="43"/>
    </row>
    <row r="23" spans="1:9" ht="30">
      <c r="A23" s="52">
        <v>12</v>
      </c>
      <c r="B23" s="46" t="s">
        <v>64</v>
      </c>
      <c r="C23" s="39" t="s">
        <v>13</v>
      </c>
      <c r="D23" s="53">
        <v>180</v>
      </c>
      <c r="E23" s="56"/>
      <c r="F23" s="43">
        <f t="shared" si="0"/>
        <v>0</v>
      </c>
      <c r="G23" s="44"/>
      <c r="H23" s="54">
        <f t="shared" si="1"/>
        <v>0</v>
      </c>
      <c r="I23" s="43"/>
    </row>
    <row r="24" spans="1:9">
      <c r="A24" s="52">
        <v>13</v>
      </c>
      <c r="B24" s="40" t="s">
        <v>65</v>
      </c>
      <c r="C24" s="39" t="s">
        <v>13</v>
      </c>
      <c r="D24" s="53">
        <v>50</v>
      </c>
      <c r="E24" s="56"/>
      <c r="F24" s="43">
        <f t="shared" si="0"/>
        <v>0</v>
      </c>
      <c r="G24" s="44"/>
      <c r="H24" s="54">
        <f t="shared" si="1"/>
        <v>0</v>
      </c>
      <c r="I24" s="43"/>
    </row>
    <row r="25" spans="1:9">
      <c r="A25" s="52">
        <v>14</v>
      </c>
      <c r="B25" s="40" t="s">
        <v>66</v>
      </c>
      <c r="C25" s="39" t="s">
        <v>13</v>
      </c>
      <c r="D25" s="53">
        <v>200</v>
      </c>
      <c r="E25" s="56"/>
      <c r="F25" s="43">
        <f t="shared" si="0"/>
        <v>0</v>
      </c>
      <c r="G25" s="44"/>
      <c r="H25" s="54">
        <f t="shared" si="1"/>
        <v>0</v>
      </c>
      <c r="I25" s="43"/>
    </row>
    <row r="26" spans="1:9">
      <c r="A26" s="52">
        <v>15</v>
      </c>
      <c r="B26" s="40" t="s">
        <v>67</v>
      </c>
      <c r="C26" s="39" t="s">
        <v>13</v>
      </c>
      <c r="D26" s="53">
        <v>120</v>
      </c>
      <c r="E26" s="56"/>
      <c r="F26" s="43">
        <f t="shared" si="0"/>
        <v>0</v>
      </c>
      <c r="G26" s="44"/>
      <c r="H26" s="54">
        <f t="shared" si="1"/>
        <v>0</v>
      </c>
      <c r="I26" s="43"/>
    </row>
    <row r="27" spans="1:9">
      <c r="A27" s="52">
        <v>16</v>
      </c>
      <c r="B27" s="40" t="s">
        <v>68</v>
      </c>
      <c r="C27" s="39" t="s">
        <v>13</v>
      </c>
      <c r="D27" s="53">
        <v>150</v>
      </c>
      <c r="E27" s="56"/>
      <c r="F27" s="43">
        <f t="shared" si="0"/>
        <v>0</v>
      </c>
      <c r="G27" s="44"/>
      <c r="H27" s="54">
        <f t="shared" si="1"/>
        <v>0</v>
      </c>
      <c r="I27" s="43"/>
    </row>
    <row r="28" spans="1:9">
      <c r="A28" s="57"/>
      <c r="B28" s="57"/>
      <c r="C28" s="57"/>
      <c r="D28" s="57"/>
      <c r="E28" s="57"/>
      <c r="F28" s="58">
        <f>SUM(F12:F27)</f>
        <v>0</v>
      </c>
      <c r="G28" s="57"/>
      <c r="H28" s="58">
        <f>SUM(H12:H27)</f>
        <v>0</v>
      </c>
      <c r="I28" s="59"/>
    </row>
    <row r="29" spans="1:9">
      <c r="F29" s="27"/>
      <c r="H29" s="26"/>
      <c r="I29" s="26"/>
    </row>
    <row r="30" spans="1:9">
      <c r="F30" s="27"/>
      <c r="H30" s="26"/>
      <c r="I30" s="26"/>
    </row>
    <row r="31" spans="1:9">
      <c r="A31" t="s">
        <v>32</v>
      </c>
      <c r="B31" s="1"/>
      <c r="C31" s="1"/>
      <c r="D31" s="1"/>
      <c r="H31" s="26"/>
      <c r="I31" s="26"/>
    </row>
    <row r="32" spans="1:9" ht="63.75" customHeight="1">
      <c r="A32" s="87" t="s">
        <v>34</v>
      </c>
      <c r="B32" s="87"/>
      <c r="C32" s="87"/>
      <c r="D32" s="87"/>
      <c r="E32" s="87"/>
      <c r="F32" s="87"/>
      <c r="G32" s="87"/>
      <c r="H32" s="87"/>
      <c r="I32" s="38"/>
    </row>
    <row r="33" spans="1:7" ht="29.25" customHeight="1">
      <c r="A33" s="87" t="s">
        <v>35</v>
      </c>
      <c r="B33" s="87"/>
      <c r="C33" s="87"/>
      <c r="D33" s="87"/>
      <c r="E33" s="87"/>
      <c r="F33" s="87"/>
      <c r="G33" s="87"/>
    </row>
    <row r="34" spans="1:7">
      <c r="A34" t="s">
        <v>33</v>
      </c>
      <c r="B34" s="1"/>
      <c r="C34" s="1"/>
      <c r="D34" s="1"/>
    </row>
  </sheetData>
  <mergeCells count="5">
    <mergeCell ref="B8:H8"/>
    <mergeCell ref="A33:G33"/>
    <mergeCell ref="A32:H32"/>
    <mergeCell ref="I10:I11"/>
    <mergeCell ref="D10:D1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42E5-A23D-4ED6-8C57-E67091FDBF7F}">
  <dimension ref="A1:L32"/>
  <sheetViews>
    <sheetView topLeftCell="A4" workbookViewId="0">
      <selection activeCell="F19" sqref="F19"/>
    </sheetView>
  </sheetViews>
  <sheetFormatPr defaultRowHeight="15"/>
  <cols>
    <col min="1" max="1" width="7.42578125" customWidth="1"/>
    <col min="2" max="2" width="28.85546875" customWidth="1"/>
    <col min="3" max="3" width="5.28515625" customWidth="1"/>
    <col min="4" max="4" width="12.28515625" customWidth="1"/>
    <col min="5" max="5" width="12" customWidth="1"/>
    <col min="6" max="6" width="15.7109375" customWidth="1"/>
    <col min="8" max="8" width="17.140625" customWidth="1"/>
  </cols>
  <sheetData>
    <row r="1" spans="1:12" ht="18.75">
      <c r="A1" s="18"/>
      <c r="B1" s="19" t="s">
        <v>54</v>
      </c>
      <c r="C1" s="20"/>
      <c r="D1" s="20"/>
      <c r="E1" s="20"/>
      <c r="F1" s="21"/>
      <c r="G1" s="20"/>
      <c r="H1" s="22" t="s">
        <v>36</v>
      </c>
    </row>
    <row r="2" spans="1:12" ht="19.5">
      <c r="A2" s="1"/>
      <c r="B2" s="2" t="s">
        <v>39</v>
      </c>
      <c r="C2" s="1"/>
      <c r="D2" s="1"/>
      <c r="E2" s="1"/>
      <c r="G2" s="1"/>
      <c r="J2" s="25"/>
    </row>
    <row r="3" spans="1:12" ht="15.75">
      <c r="A3" s="1"/>
      <c r="B3" s="3" t="s">
        <v>0</v>
      </c>
      <c r="C3" s="1"/>
      <c r="D3" s="1"/>
      <c r="E3" s="1"/>
      <c r="G3" s="4" t="s">
        <v>1</v>
      </c>
      <c r="H3" s="5" t="s">
        <v>2</v>
      </c>
    </row>
    <row r="4" spans="1:12" ht="18.75">
      <c r="A4" s="1"/>
      <c r="B4" s="3" t="s">
        <v>0</v>
      </c>
      <c r="C4" s="1"/>
      <c r="D4" s="1"/>
      <c r="E4" s="6" t="s">
        <v>12</v>
      </c>
      <c r="F4" s="7"/>
      <c r="G4" s="7"/>
      <c r="H4" s="7"/>
    </row>
    <row r="5" spans="1:12" ht="15.75">
      <c r="A5" s="1"/>
      <c r="B5" s="3" t="s">
        <v>0</v>
      </c>
      <c r="C5" s="1"/>
      <c r="D5" s="1"/>
      <c r="E5" s="1"/>
      <c r="G5" s="1"/>
    </row>
    <row r="6" spans="1:12">
      <c r="A6" s="1"/>
      <c r="B6" s="8" t="s">
        <v>73</v>
      </c>
      <c r="C6" s="1"/>
      <c r="D6" s="1"/>
      <c r="E6" s="1"/>
      <c r="G6" s="1"/>
    </row>
    <row r="7" spans="1:12">
      <c r="A7" s="1"/>
      <c r="B7" s="9"/>
      <c r="C7" s="1"/>
      <c r="D7" s="1"/>
      <c r="E7" s="1"/>
      <c r="G7" s="1"/>
    </row>
    <row r="8" spans="1:12" ht="15.75">
      <c r="A8" s="10"/>
      <c r="B8" s="82" t="s">
        <v>30</v>
      </c>
      <c r="C8" s="82"/>
      <c r="D8" s="82"/>
      <c r="E8" s="82"/>
      <c r="F8" s="82"/>
      <c r="G8" s="82"/>
      <c r="H8" s="82"/>
      <c r="I8" s="11"/>
      <c r="J8" s="11"/>
      <c r="K8" s="11"/>
      <c r="L8" s="11"/>
    </row>
    <row r="9" spans="1:12">
      <c r="A9" s="10"/>
      <c r="B9" s="11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12" ht="25.5" customHeight="1">
      <c r="A10" s="71" t="s">
        <v>3</v>
      </c>
      <c r="B10" s="71" t="s">
        <v>4</v>
      </c>
      <c r="C10" s="71" t="s">
        <v>5</v>
      </c>
      <c r="D10" s="92" t="s">
        <v>46</v>
      </c>
      <c r="E10" s="71" t="s">
        <v>6</v>
      </c>
      <c r="F10" s="71" t="s">
        <v>7</v>
      </c>
      <c r="G10" s="71" t="s">
        <v>8</v>
      </c>
      <c r="H10" s="62" t="s">
        <v>7</v>
      </c>
      <c r="I10" s="12"/>
      <c r="J10" s="12"/>
      <c r="K10" s="12"/>
      <c r="L10" s="12"/>
    </row>
    <row r="11" spans="1:12">
      <c r="A11" s="72"/>
      <c r="B11" s="72"/>
      <c r="C11" s="72"/>
      <c r="D11" s="93"/>
      <c r="E11" s="72" t="s">
        <v>9</v>
      </c>
      <c r="F11" s="72" t="s">
        <v>9</v>
      </c>
      <c r="G11" s="72" t="s">
        <v>10</v>
      </c>
      <c r="H11" s="65" t="s">
        <v>11</v>
      </c>
      <c r="I11" s="12"/>
      <c r="J11" s="12"/>
      <c r="K11" s="12"/>
      <c r="L11" s="12"/>
    </row>
    <row r="12" spans="1:12" ht="27.75" customHeight="1">
      <c r="A12" s="36">
        <v>1</v>
      </c>
      <c r="B12" s="46" t="s">
        <v>40</v>
      </c>
      <c r="C12" s="39" t="s">
        <v>13</v>
      </c>
      <c r="D12" s="53">
        <v>170</v>
      </c>
      <c r="E12" s="66"/>
      <c r="F12" s="67">
        <f t="shared" ref="F12:F19" si="0">D12*E12</f>
        <v>0</v>
      </c>
      <c r="G12" s="68"/>
      <c r="H12" s="67">
        <f t="shared" ref="H12:H19" si="1">F12*G12+F12</f>
        <v>0</v>
      </c>
      <c r="I12" s="12"/>
      <c r="J12" s="12"/>
      <c r="K12" s="12"/>
      <c r="L12" s="12"/>
    </row>
    <row r="13" spans="1:12" ht="48" customHeight="1">
      <c r="A13" s="28">
        <v>2</v>
      </c>
      <c r="B13" s="46" t="s">
        <v>27</v>
      </c>
      <c r="C13" s="39" t="s">
        <v>14</v>
      </c>
      <c r="D13" s="53">
        <v>5000</v>
      </c>
      <c r="E13" s="69"/>
      <c r="F13" s="67">
        <f t="shared" si="0"/>
        <v>0</v>
      </c>
      <c r="G13" s="70"/>
      <c r="H13" s="67">
        <f t="shared" si="1"/>
        <v>0</v>
      </c>
    </row>
    <row r="14" spans="1:12" ht="18" customHeight="1">
      <c r="A14" s="28">
        <v>3</v>
      </c>
      <c r="B14" s="40" t="s">
        <v>41</v>
      </c>
      <c r="C14" s="39" t="s">
        <v>14</v>
      </c>
      <c r="D14" s="53">
        <v>2500</v>
      </c>
      <c r="E14" s="69"/>
      <c r="F14" s="67">
        <f t="shared" si="0"/>
        <v>0</v>
      </c>
      <c r="G14" s="70"/>
      <c r="H14" s="67">
        <f t="shared" si="1"/>
        <v>0</v>
      </c>
    </row>
    <row r="15" spans="1:12" ht="17.25" customHeight="1">
      <c r="A15" s="28">
        <v>4</v>
      </c>
      <c r="B15" s="46" t="s">
        <v>28</v>
      </c>
      <c r="C15" s="39" t="s">
        <v>14</v>
      </c>
      <c r="D15" s="53">
        <v>2500</v>
      </c>
      <c r="E15" s="69"/>
      <c r="F15" s="67">
        <f t="shared" si="0"/>
        <v>0</v>
      </c>
      <c r="G15" s="70"/>
      <c r="H15" s="67">
        <f t="shared" si="1"/>
        <v>0</v>
      </c>
    </row>
    <row r="16" spans="1:12" ht="16.5" customHeight="1">
      <c r="A16" s="28">
        <v>5</v>
      </c>
      <c r="B16" s="46" t="s">
        <v>42</v>
      </c>
      <c r="C16" s="39" t="s">
        <v>14</v>
      </c>
      <c r="D16" s="53">
        <v>550</v>
      </c>
      <c r="E16" s="69"/>
      <c r="F16" s="67">
        <f t="shared" si="0"/>
        <v>0</v>
      </c>
      <c r="G16" s="70"/>
      <c r="H16" s="67">
        <f t="shared" si="1"/>
        <v>0</v>
      </c>
    </row>
    <row r="17" spans="1:8" ht="16.5" customHeight="1">
      <c r="A17" s="28">
        <v>6</v>
      </c>
      <c r="B17" s="40" t="s">
        <v>43</v>
      </c>
      <c r="C17" s="39"/>
      <c r="D17" s="53">
        <v>10</v>
      </c>
      <c r="E17" s="69"/>
      <c r="F17" s="67">
        <f t="shared" si="0"/>
        <v>0</v>
      </c>
      <c r="G17" s="70"/>
      <c r="H17" s="67">
        <f t="shared" si="1"/>
        <v>0</v>
      </c>
    </row>
    <row r="18" spans="1:8" ht="16.5" customHeight="1">
      <c r="A18" s="28">
        <v>7</v>
      </c>
      <c r="B18" s="40" t="s">
        <v>44</v>
      </c>
      <c r="C18" s="39"/>
      <c r="D18" s="53">
        <v>400</v>
      </c>
      <c r="E18" s="69"/>
      <c r="F18" s="67">
        <f t="shared" si="0"/>
        <v>0</v>
      </c>
      <c r="G18" s="70"/>
      <c r="H18" s="67">
        <f t="shared" si="1"/>
        <v>0</v>
      </c>
    </row>
    <row r="19" spans="1:8" ht="18" customHeight="1">
      <c r="A19" s="28">
        <v>8</v>
      </c>
      <c r="B19" s="40" t="s">
        <v>69</v>
      </c>
      <c r="C19" s="39" t="s">
        <v>14</v>
      </c>
      <c r="D19" s="53">
        <v>10</v>
      </c>
      <c r="E19" s="69"/>
      <c r="F19" s="67">
        <f t="shared" si="0"/>
        <v>0</v>
      </c>
      <c r="G19" s="70"/>
      <c r="H19" s="67">
        <f t="shared" si="1"/>
        <v>0</v>
      </c>
    </row>
    <row r="20" spans="1:8">
      <c r="A20" s="32"/>
      <c r="B20" s="33"/>
      <c r="C20" s="34"/>
      <c r="D20" s="35"/>
      <c r="E20" s="24"/>
      <c r="F20" s="23">
        <f>SUM(F12:F19)</f>
        <v>0</v>
      </c>
      <c r="G20" s="13"/>
      <c r="H20" s="29">
        <f>SUM(H12:H19)</f>
        <v>0</v>
      </c>
    </row>
    <row r="21" spans="1:8">
      <c r="A21" s="14"/>
      <c r="C21" s="1"/>
      <c r="D21" s="1"/>
      <c r="E21" s="1"/>
    </row>
    <row r="22" spans="1:8">
      <c r="A22" s="1"/>
      <c r="C22" s="1"/>
      <c r="D22" s="1"/>
      <c r="E22" s="1"/>
    </row>
    <row r="23" spans="1:8">
      <c r="A23" s="1"/>
      <c r="B23" t="s">
        <v>32</v>
      </c>
      <c r="C23" s="1"/>
      <c r="D23" s="1"/>
      <c r="E23" s="1"/>
    </row>
    <row r="24" spans="1:8" ht="65.25" customHeight="1">
      <c r="A24" s="1"/>
      <c r="B24" s="87" t="s">
        <v>34</v>
      </c>
      <c r="C24" s="87"/>
      <c r="D24" s="87"/>
      <c r="E24" s="87"/>
      <c r="F24" s="87"/>
      <c r="G24" s="87"/>
      <c r="H24" s="87"/>
    </row>
    <row r="25" spans="1:8" ht="37.5" customHeight="1">
      <c r="A25" s="1"/>
      <c r="B25" s="87" t="s">
        <v>35</v>
      </c>
      <c r="C25" s="87"/>
      <c r="D25" s="87"/>
      <c r="E25" s="87"/>
      <c r="F25" s="87"/>
      <c r="G25" s="87"/>
      <c r="H25" s="87"/>
    </row>
    <row r="26" spans="1:8">
      <c r="A26" s="1"/>
      <c r="B26" t="s">
        <v>33</v>
      </c>
      <c r="C26" s="1"/>
      <c r="D26" s="1"/>
      <c r="E26" s="1"/>
    </row>
    <row r="27" spans="1:8">
      <c r="A27" s="1"/>
      <c r="C27" s="1"/>
      <c r="D27" s="1"/>
      <c r="E27" s="1"/>
    </row>
    <row r="28" spans="1:8">
      <c r="A28" s="1"/>
      <c r="C28" s="1"/>
      <c r="D28" s="1"/>
      <c r="E28" s="1"/>
    </row>
    <row r="29" spans="1:8">
      <c r="A29" s="1"/>
      <c r="C29" s="1"/>
      <c r="D29" s="1"/>
      <c r="E29" s="1"/>
    </row>
    <row r="30" spans="1:8">
      <c r="A30" s="1"/>
      <c r="C30" s="1"/>
      <c r="D30" s="1"/>
      <c r="E30" s="1"/>
      <c r="G30" s="16"/>
      <c r="H30" s="16"/>
    </row>
    <row r="31" spans="1:8">
      <c r="A31" s="1"/>
      <c r="C31" s="1"/>
      <c r="D31" s="1"/>
      <c r="E31" s="1"/>
      <c r="G31" s="15"/>
      <c r="H31" s="17"/>
    </row>
    <row r="32" spans="1:8">
      <c r="A32" s="1"/>
      <c r="C32" s="1"/>
      <c r="D32" s="1"/>
      <c r="E32" s="1"/>
    </row>
  </sheetData>
  <mergeCells count="4">
    <mergeCell ref="B8:H8"/>
    <mergeCell ref="B24:H24"/>
    <mergeCell ref="B25:H25"/>
    <mergeCell ref="D10:D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0595-1F87-4ECA-B936-3A09DFB48C10}">
  <dimension ref="A1:I25"/>
  <sheetViews>
    <sheetView workbookViewId="0">
      <selection activeCell="P22" sqref="P22"/>
    </sheetView>
  </sheetViews>
  <sheetFormatPr defaultRowHeight="15"/>
  <cols>
    <col min="1" max="1" width="5.28515625" style="1" customWidth="1"/>
    <col min="2" max="2" width="38.140625" customWidth="1"/>
    <col min="3" max="3" width="6.42578125" style="1" customWidth="1"/>
    <col min="4" max="4" width="12" style="1" customWidth="1"/>
    <col min="5" max="5" width="12.85546875" style="1" customWidth="1"/>
    <col min="6" max="6" width="16.140625" customWidth="1"/>
    <col min="7" max="7" width="8.42578125" customWidth="1"/>
    <col min="8" max="8" width="18.5703125" customWidth="1"/>
    <col min="9" max="9" width="13.5703125" customWidth="1"/>
    <col min="10" max="254" width="9.28515625" customWidth="1"/>
    <col min="255" max="1022" width="11.7109375" customWidth="1"/>
    <col min="1023" max="1023" width="9.42578125" customWidth="1"/>
  </cols>
  <sheetData>
    <row r="1" spans="1:9" ht="18.75">
      <c r="A1" s="18"/>
      <c r="B1" s="19" t="s">
        <v>54</v>
      </c>
      <c r="C1" s="20"/>
      <c r="D1" s="20"/>
      <c r="E1" s="20"/>
      <c r="F1" s="21"/>
      <c r="G1" s="20"/>
      <c r="H1" s="22" t="s">
        <v>36</v>
      </c>
    </row>
    <row r="2" spans="1:9" ht="19.5">
      <c r="B2" s="2" t="s">
        <v>37</v>
      </c>
      <c r="G2" s="1"/>
    </row>
    <row r="3" spans="1:9" ht="15.75">
      <c r="B3" s="3" t="s">
        <v>0</v>
      </c>
      <c r="G3" s="4" t="s">
        <v>1</v>
      </c>
      <c r="H3" s="5" t="s">
        <v>2</v>
      </c>
    </row>
    <row r="4" spans="1:9" ht="18.75">
      <c r="B4" s="3" t="s">
        <v>0</v>
      </c>
      <c r="E4" s="6" t="s">
        <v>24</v>
      </c>
      <c r="F4" s="7"/>
      <c r="G4" s="7"/>
      <c r="H4" s="7"/>
    </row>
    <row r="5" spans="1:9" ht="15.75">
      <c r="B5" s="3" t="s">
        <v>0</v>
      </c>
      <c r="G5" s="1"/>
    </row>
    <row r="6" spans="1:9">
      <c r="B6" s="8" t="s">
        <v>74</v>
      </c>
      <c r="G6" s="1"/>
    </row>
    <row r="7" spans="1:9">
      <c r="B7" s="9"/>
      <c r="G7" s="1"/>
    </row>
    <row r="8" spans="1:9" s="11" customFormat="1" ht="15.75">
      <c r="A8" s="10"/>
      <c r="B8" s="82"/>
      <c r="C8" s="82"/>
      <c r="D8" s="82"/>
      <c r="E8" s="82"/>
      <c r="F8" s="82"/>
      <c r="G8" s="82"/>
      <c r="H8" s="82"/>
    </row>
    <row r="9" spans="1:9" s="11" customFormat="1" ht="12.75" thickBot="1">
      <c r="A9" s="10"/>
      <c r="C9" s="10"/>
      <c r="D9" s="10"/>
      <c r="E9" s="10"/>
    </row>
    <row r="10" spans="1:9" s="12" customFormat="1" ht="15.75" thickTop="1">
      <c r="A10" s="60" t="s">
        <v>3</v>
      </c>
      <c r="B10" s="60" t="s">
        <v>4</v>
      </c>
      <c r="C10" s="60" t="s">
        <v>5</v>
      </c>
      <c r="D10" s="88" t="s">
        <v>46</v>
      </c>
      <c r="E10" s="60" t="s">
        <v>6</v>
      </c>
      <c r="F10" s="60" t="s">
        <v>7</v>
      </c>
      <c r="G10" s="60" t="s">
        <v>8</v>
      </c>
      <c r="H10" s="83" t="s">
        <v>47</v>
      </c>
      <c r="I10" s="85" t="s">
        <v>52</v>
      </c>
    </row>
    <row r="11" spans="1:9" s="12" customFormat="1">
      <c r="A11" s="63"/>
      <c r="B11" s="63"/>
      <c r="C11" s="63"/>
      <c r="D11" s="89"/>
      <c r="E11" s="63" t="s">
        <v>9</v>
      </c>
      <c r="F11" s="63" t="s">
        <v>9</v>
      </c>
      <c r="G11" s="63" t="s">
        <v>10</v>
      </c>
      <c r="H11" s="84"/>
      <c r="I11" s="86"/>
    </row>
    <row r="12" spans="1:9" s="12" customFormat="1">
      <c r="A12" s="76">
        <v>1</v>
      </c>
      <c r="B12" s="74" t="s">
        <v>48</v>
      </c>
      <c r="C12" s="73" t="s">
        <v>13</v>
      </c>
      <c r="D12" s="75">
        <v>500</v>
      </c>
      <c r="E12" s="77"/>
      <c r="F12" s="43">
        <f>D12*E12</f>
        <v>0</v>
      </c>
      <c r="G12" s="81"/>
      <c r="H12" s="43">
        <f>F12*G12+F12</f>
        <v>0</v>
      </c>
      <c r="I12" s="78"/>
    </row>
    <row r="13" spans="1:9" s="12" customFormat="1">
      <c r="A13" s="76">
        <v>2</v>
      </c>
      <c r="B13" s="74" t="s">
        <v>53</v>
      </c>
      <c r="C13" s="73" t="s">
        <v>13</v>
      </c>
      <c r="D13" s="75">
        <v>250</v>
      </c>
      <c r="E13" s="77"/>
      <c r="F13" s="43">
        <f t="shared" ref="F13:F18" si="0">D13*E13</f>
        <v>0</v>
      </c>
      <c r="G13" s="81"/>
      <c r="H13" s="43">
        <f t="shared" ref="H13:H18" si="1">F13*G13+F13</f>
        <v>0</v>
      </c>
      <c r="I13" s="79" t="s">
        <v>51</v>
      </c>
    </row>
    <row r="14" spans="1:9" s="12" customFormat="1">
      <c r="A14" s="39">
        <v>3</v>
      </c>
      <c r="B14" s="74" t="s">
        <v>70</v>
      </c>
      <c r="C14" s="73" t="s">
        <v>13</v>
      </c>
      <c r="D14" s="75">
        <v>250</v>
      </c>
      <c r="E14" s="42"/>
      <c r="F14" s="43">
        <f t="shared" si="0"/>
        <v>0</v>
      </c>
      <c r="G14" s="81"/>
      <c r="H14" s="43">
        <f t="shared" si="1"/>
        <v>0</v>
      </c>
      <c r="I14" s="79" t="s">
        <v>51</v>
      </c>
    </row>
    <row r="15" spans="1:9">
      <c r="A15" s="39">
        <v>4</v>
      </c>
      <c r="B15" s="74" t="s">
        <v>71</v>
      </c>
      <c r="C15" s="73" t="s">
        <v>13</v>
      </c>
      <c r="D15" s="75">
        <v>600</v>
      </c>
      <c r="E15" s="45"/>
      <c r="F15" s="43">
        <f t="shared" si="0"/>
        <v>0</v>
      </c>
      <c r="G15" s="81"/>
      <c r="H15" s="43">
        <f t="shared" si="1"/>
        <v>0</v>
      </c>
      <c r="I15" s="79" t="s">
        <v>75</v>
      </c>
    </row>
    <row r="16" spans="1:9">
      <c r="A16" s="39">
        <v>5</v>
      </c>
      <c r="B16" s="74" t="s">
        <v>50</v>
      </c>
      <c r="C16" s="73" t="s">
        <v>13</v>
      </c>
      <c r="D16" s="75">
        <v>50</v>
      </c>
      <c r="E16" s="45"/>
      <c r="F16" s="43">
        <f t="shared" si="0"/>
        <v>0</v>
      </c>
      <c r="G16" s="81"/>
      <c r="H16" s="43">
        <f t="shared" si="1"/>
        <v>0</v>
      </c>
      <c r="I16" s="79"/>
    </row>
    <row r="17" spans="1:9">
      <c r="A17" s="39">
        <v>6</v>
      </c>
      <c r="B17" s="74" t="s">
        <v>72</v>
      </c>
      <c r="C17" s="73" t="s">
        <v>13</v>
      </c>
      <c r="D17" s="75">
        <v>50</v>
      </c>
      <c r="E17" s="45"/>
      <c r="F17" s="43">
        <f t="shared" si="0"/>
        <v>0</v>
      </c>
      <c r="G17" s="81"/>
      <c r="H17" s="43">
        <f t="shared" si="1"/>
        <v>0</v>
      </c>
      <c r="I17" s="79"/>
    </row>
    <row r="18" spans="1:9">
      <c r="A18" s="39">
        <v>7</v>
      </c>
      <c r="B18" s="74" t="s">
        <v>49</v>
      </c>
      <c r="C18" s="73" t="s">
        <v>13</v>
      </c>
      <c r="D18" s="75">
        <v>200</v>
      </c>
      <c r="E18" s="45"/>
      <c r="F18" s="43">
        <f t="shared" si="0"/>
        <v>0</v>
      </c>
      <c r="G18" s="81"/>
      <c r="H18" s="43">
        <f t="shared" si="1"/>
        <v>0</v>
      </c>
      <c r="I18" s="80"/>
    </row>
    <row r="19" spans="1:9">
      <c r="A19" s="50"/>
      <c r="F19" s="51">
        <f>SUM(H12)</f>
        <v>0</v>
      </c>
      <c r="H19" s="51">
        <f>SUM(H12:H18)</f>
        <v>0</v>
      </c>
    </row>
    <row r="22" spans="1:9">
      <c r="B22" t="s">
        <v>32</v>
      </c>
    </row>
    <row r="23" spans="1:9" ht="60" customHeight="1">
      <c r="B23" s="87" t="s">
        <v>34</v>
      </c>
      <c r="C23" s="87"/>
      <c r="D23" s="87"/>
      <c r="E23" s="87"/>
      <c r="F23" s="87"/>
      <c r="G23" s="87"/>
      <c r="H23" s="87"/>
    </row>
    <row r="24" spans="1:9" s="31" customFormat="1" ht="33" customHeight="1">
      <c r="A24" s="30"/>
      <c r="B24" s="87" t="s">
        <v>35</v>
      </c>
      <c r="C24" s="87"/>
      <c r="D24" s="87"/>
      <c r="E24" s="87"/>
      <c r="F24" s="87"/>
      <c r="G24" s="87"/>
      <c r="H24" s="87"/>
    </row>
    <row r="25" spans="1:9">
      <c r="B25" t="s">
        <v>33</v>
      </c>
    </row>
  </sheetData>
  <mergeCells count="6">
    <mergeCell ref="B8:H8"/>
    <mergeCell ref="H10:H11"/>
    <mergeCell ref="I10:I11"/>
    <mergeCell ref="B23:H23"/>
    <mergeCell ref="B24:H24"/>
    <mergeCell ref="D10:D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nr 1</vt:lpstr>
      <vt:lpstr>Częśc nr 2</vt:lpstr>
      <vt:lpstr>Część nr 3</vt:lpstr>
      <vt:lpstr>Część nr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Achim</dc:creator>
  <cp:lastModifiedBy>Edward</cp:lastModifiedBy>
  <cp:lastPrinted>2025-03-26T10:12:04Z</cp:lastPrinted>
  <dcterms:created xsi:type="dcterms:W3CDTF">2020-12-03T10:33:09Z</dcterms:created>
  <dcterms:modified xsi:type="dcterms:W3CDTF">2026-04-08T09:22:17Z</dcterms:modified>
</cp:coreProperties>
</file>